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alcChain.xml><?xml version="1.0" encoding="utf-8"?>
<calcChain xmlns="http://schemas.openxmlformats.org/spreadsheetml/2006/main">
  <c r="N14" i="1"/>
  <c r="N15"/>
  <c r="N16"/>
  <c r="N23"/>
  <c r="N24"/>
  <c r="N25"/>
  <c r="N26"/>
  <c r="N27"/>
  <c r="N28"/>
  <c r="N29"/>
  <c r="N30"/>
  <c r="N31"/>
  <c r="N32"/>
  <c r="N34"/>
  <c r="N35"/>
  <c r="N36"/>
  <c r="N37"/>
  <c r="N38"/>
  <c r="N39"/>
  <c r="N40"/>
  <c r="N41"/>
  <c r="N42"/>
  <c r="N43"/>
  <c r="N44"/>
  <c r="N45"/>
  <c r="N46"/>
  <c r="N47"/>
  <c r="N12"/>
</calcChain>
</file>

<file path=xl/sharedStrings.xml><?xml version="1.0" encoding="utf-8"?>
<sst xmlns="http://schemas.openxmlformats.org/spreadsheetml/2006/main" count="195" uniqueCount="91">
  <si>
    <t/>
  </si>
  <si>
    <t>910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</si>
  <si>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</si>
  <si>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</si>
  <si>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</si>
  <si>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</si>
  <si>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</si>
  <si>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через финансовые органы</t>
  </si>
  <si>
    <t>Доходы бюджета — всего</t>
  </si>
  <si>
    <t>×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</si>
  <si>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</si>
  <si>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</si>
  <si>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182</t>
  </si>
  <si>
    <t>1010201001</t>
  </si>
  <si>
    <t>1000</t>
  </si>
  <si>
    <t>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</si>
  <si>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</si>
  <si>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</si>
  <si>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2100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</si>
  <si>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</si>
  <si>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3000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</si>
  <si>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</si>
  <si>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1010202001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</si>
  <si>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</si>
  <si>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</si>
  <si>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</si>
  <si>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1010203001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</si>
  <si>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</si>
  <si>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</si>
  <si>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00000</t>
  </si>
  <si>
    <t>100</t>
  </si>
  <si>
    <t>1030223001</t>
  </si>
  <si>
    <t>0000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</si>
  <si>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00000</t>
  </si>
  <si>
    <t>1030224001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</si>
  <si>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00000</t>
  </si>
  <si>
    <t>1030225001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</si>
  <si>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00000</t>
  </si>
  <si>
    <t>1030226001</t>
  </si>
  <si>
    <t>Единый сельскохозяйственный налог (перерасчеты, недоимка и задолженность по соответствующему платежу, в том числе по отмененному)</t>
  </si>
  <si>
    <t>1050301001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</si>
  <si>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</si>
  <si>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(перерасчеты, недоимка и задолженность по соответствующему платежу, в том числе по отмененному)</t>
  </si>
  <si>
    <t>1060103013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</si>
  <si>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</si>
  <si>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городских поселений (перерасчеты, недоимка и задолженность по соответствующему платежу, в том числе по отмененному)</t>
  </si>
  <si>
    <t>1060603313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</si>
  <si>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</si>
  <si>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</si>
  <si>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Земельный налог с физических лиц, обладающих земельным участком, расположенным в границах городских поселений (перерасчеты, недоимка и задолженность по соответствующему платежу, в том числе по отмененному)</t>
  </si>
  <si>
    <t>1060604313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</si>
  <si>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</si>
  <si>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00000</t>
  </si>
  <si>
    <t>900</t>
  </si>
  <si>
    <t>1110501313</t>
  </si>
  <si>
    <t>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</si>
  <si>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 00000</t>
  </si>
  <si>
    <t>1110503513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</si>
  <si>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00000</t>
  </si>
  <si>
    <t>1110904513</t>
  </si>
  <si>
    <t>Прочие доходы от оказания платных услуг (работ) получателями средств бюджетов городских поселений 0005</t>
  </si>
  <si>
    <t>1130199513</t>
  </si>
  <si>
    <t>0005</t>
  </si>
  <si>
    <t>130</t>
  </si>
  <si>
    <t>Прочие доходы от компенсации затрат бюджетов городских поселений Прочие доходы от компенсации затрат бюджетов городских поселений, источником которых являются межбюджетные трансферты федерального бюджета</t>
  </si>
  <si>
    <t>1130299513</t>
  </si>
  <si>
    <t>0001</t>
  </si>
  <si>
    <t>Прочие доходы от компенсации затрат бюджетов городских поселений 0005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</si>
  <si>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 00000</t>
  </si>
  <si>
    <t>1140601313</t>
  </si>
  <si>
    <t>430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</si>
  <si>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 00000</t>
  </si>
  <si>
    <t>1165104002</t>
  </si>
  <si>
    <t>140</t>
  </si>
  <si>
    <t>Субсидии из Республиканского бюджета Республики Мордовия бюджетам муниципальных образований на софинансирование муниципальных программ формирования современной городской среды на 2017 год(на благоустройство дворовых территорий) 00000</t>
  </si>
  <si>
    <t>2022555513</t>
  </si>
  <si>
    <t>151</t>
  </si>
  <si>
    <t>Субвенции бюджетам городских поселений на выполнение передаваемых полномочий субъектов Российской Федерации Субвенции бюджетам городских поселений на выполнение передаваемых полномочий субъектов Российской Федерации (федеральные казенные учреждения) 00000</t>
  </si>
  <si>
    <t>2023002413</t>
  </si>
  <si>
    <t>Межбюджетные трансферты, передаваемые бюджетам сельских поселений из бюджетов муниципальных районов на осущствление части полномочий по решению вопросов местного значения в соответствии с заключенными соглашениями</t>
  </si>
  <si>
    <t>2024001413</t>
  </si>
  <si>
    <t>4410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</si>
  <si>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поселений 00000</t>
  </si>
  <si>
    <t>2192555513</t>
  </si>
  <si>
    <t>Приложение 1</t>
  </si>
  <si>
    <t xml:space="preserve">  к Решению Совета депутатов</t>
  </si>
  <si>
    <t>городского поселения Чамзинка</t>
  </si>
  <si>
    <t>"Об исполнении бюджета городского</t>
  </si>
  <si>
    <t>% выполнения</t>
  </si>
  <si>
    <t>№ 92 от 21.11.2018 г</t>
  </si>
  <si>
    <t>поселения Чамзинка за 9 месяцев 2018 года"</t>
  </si>
</sst>
</file>

<file path=xl/styles.xml><?xml version="1.0" encoding="utf-8"?>
<styleSheet xmlns="http://schemas.openxmlformats.org/spreadsheetml/2006/main">
  <numFmts count="3">
    <numFmt numFmtId="165" formatCode="000"/>
    <numFmt numFmtId="166" formatCode="[=0]&quot;-&quot;;General"/>
    <numFmt numFmtId="167" formatCode="0.0"/>
  </numFmts>
  <fonts count="5">
    <font>
      <sz val="8"/>
      <name val="Arial"/>
    </font>
    <font>
      <sz val="8"/>
      <name val="Arial"/>
      <family val="2"/>
    </font>
    <font>
      <sz val="9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1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left" vertical="top"/>
    </xf>
    <xf numFmtId="165" fontId="0" fillId="0" borderId="10" xfId="0" applyNumberFormat="1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18" xfId="0" applyBorder="1" applyAlignment="1">
      <alignment horizontal="left"/>
    </xf>
    <xf numFmtId="1" fontId="0" fillId="0" borderId="9" xfId="0" applyNumberFormat="1" applyBorder="1" applyAlignment="1">
      <alignment horizontal="center" vertical="top"/>
    </xf>
    <xf numFmtId="1" fontId="0" fillId="0" borderId="1" xfId="0" applyNumberFormat="1" applyBorder="1" applyAlignment="1">
      <alignment horizontal="center" vertical="top"/>
    </xf>
    <xf numFmtId="0" fontId="2" fillId="0" borderId="8" xfId="0" applyFont="1" applyBorder="1" applyAlignment="1">
      <alignment horizontal="left" vertical="top"/>
    </xf>
    <xf numFmtId="0" fontId="2" fillId="0" borderId="11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indent="2"/>
    </xf>
    <xf numFmtId="0" fontId="0" fillId="0" borderId="2" xfId="0" applyBorder="1" applyAlignment="1">
      <alignment horizontal="left" vertical="top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3" fillId="0" borderId="19" xfId="0" applyFont="1" applyBorder="1" applyAlignment="1">
      <alignment horizontal="left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2" borderId="13" xfId="0" applyFill="1" applyBorder="1" applyAlignment="1">
      <alignment horizontal="left" vertical="top" wrapText="1" indent="2"/>
    </xf>
    <xf numFmtId="0" fontId="0" fillId="2" borderId="1" xfId="0" applyFill="1" applyBorder="1" applyAlignment="1">
      <alignment horizontal="left" vertical="top"/>
    </xf>
    <xf numFmtId="0" fontId="0" fillId="2" borderId="14" xfId="0" applyFill="1" applyBorder="1" applyAlignment="1">
      <alignment horizontal="center" vertical="top"/>
    </xf>
    <xf numFmtId="0" fontId="0" fillId="2" borderId="15" xfId="0" applyFill="1" applyBorder="1" applyAlignment="1">
      <alignment horizontal="center" vertical="top"/>
    </xf>
    <xf numFmtId="0" fontId="0" fillId="2" borderId="15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4" fontId="0" fillId="2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horizontal="right" vertical="top"/>
    </xf>
    <xf numFmtId="2" fontId="0" fillId="2" borderId="1" xfId="0" applyNumberFormat="1" applyFill="1" applyBorder="1" applyAlignment="1">
      <alignment horizontal="right" vertical="top"/>
    </xf>
    <xf numFmtId="166" fontId="0" fillId="2" borderId="1" xfId="0" applyNumberFormat="1" applyFill="1" applyBorder="1" applyAlignment="1">
      <alignment horizontal="right" vertical="top"/>
    </xf>
    <xf numFmtId="4" fontId="4" fillId="2" borderId="11" xfId="0" applyNumberFormat="1" applyFont="1" applyFill="1" applyBorder="1" applyAlignment="1">
      <alignment horizontal="right" vertical="top"/>
    </xf>
    <xf numFmtId="166" fontId="4" fillId="2" borderId="11" xfId="0" applyNumberFormat="1" applyFont="1" applyFill="1" applyBorder="1" applyAlignment="1" applyProtection="1">
      <alignment horizontal="right" vertical="top"/>
      <protection locked="0"/>
    </xf>
    <xf numFmtId="167" fontId="4" fillId="2" borderId="11" xfId="0" applyNumberFormat="1" applyFont="1" applyFill="1" applyBorder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48"/>
  <sheetViews>
    <sheetView tabSelected="1" topLeftCell="A10" workbookViewId="0">
      <selection activeCell="L16" sqref="L16"/>
    </sheetView>
  </sheetViews>
  <sheetFormatPr defaultColWidth="10.5" defaultRowHeight="11.45" customHeight="1" outlineLevelRow="1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3" width="16.5" style="1" customWidth="1"/>
    <col min="14" max="14" width="12.6640625" style="1" customWidth="1"/>
    <col min="15" max="16" width="18.5" style="1" customWidth="1"/>
  </cols>
  <sheetData>
    <row r="1" spans="1:14" ht="11.45" customHeight="1">
      <c r="L1" s="19" t="s">
        <v>84</v>
      </c>
    </row>
    <row r="2" spans="1:14" ht="11.45" customHeight="1">
      <c r="L2" s="19" t="s">
        <v>85</v>
      </c>
    </row>
    <row r="3" spans="1:14" ht="11.45" customHeight="1">
      <c r="L3" s="19" t="s">
        <v>86</v>
      </c>
    </row>
    <row r="4" spans="1:14" ht="11.45" customHeight="1">
      <c r="L4" s="19" t="s">
        <v>89</v>
      </c>
    </row>
    <row r="5" spans="1:14" ht="11.45" customHeight="1">
      <c r="L5" s="19" t="s">
        <v>87</v>
      </c>
    </row>
    <row r="6" spans="1:14" s="1" customFormat="1" ht="11.1" customHeight="1">
      <c r="L6" s="19" t="s">
        <v>90</v>
      </c>
    </row>
    <row r="7" spans="1:14" s="1" customFormat="1" ht="11.1" customHeight="1">
      <c r="L7" s="19"/>
    </row>
    <row r="8" spans="1:14" s="1" customFormat="1" ht="11.1" customHeight="1">
      <c r="L8" s="19"/>
    </row>
    <row r="9" spans="1:14" ht="11.1" customHeight="1">
      <c r="A9" s="25" t="s">
        <v>2</v>
      </c>
      <c r="B9" s="25"/>
      <c r="C9" s="25"/>
      <c r="D9" s="21" t="s">
        <v>3</v>
      </c>
      <c r="E9" s="26" t="s">
        <v>4</v>
      </c>
      <c r="F9" s="26"/>
      <c r="G9" s="26"/>
      <c r="H9" s="26"/>
      <c r="I9" s="26"/>
      <c r="J9" s="26"/>
      <c r="K9" s="26"/>
      <c r="L9" s="21" t="s">
        <v>5</v>
      </c>
      <c r="M9" s="22" t="s">
        <v>6</v>
      </c>
      <c r="N9" s="22"/>
    </row>
    <row r="10" spans="1:14" ht="37.5" customHeight="1">
      <c r="A10" s="27"/>
      <c r="B10" s="28"/>
      <c r="C10" s="29"/>
      <c r="D10" s="23"/>
      <c r="E10" s="30"/>
      <c r="F10" s="31"/>
      <c r="G10" s="31"/>
      <c r="H10" s="31"/>
      <c r="I10" s="31"/>
      <c r="J10" s="31"/>
      <c r="K10" s="31"/>
      <c r="L10" s="23"/>
      <c r="M10" s="24" t="s">
        <v>7</v>
      </c>
      <c r="N10" s="20" t="s">
        <v>88</v>
      </c>
    </row>
    <row r="11" spans="1:14" ht="11.1" customHeight="1" thickBot="1">
      <c r="A11" s="11">
        <v>1</v>
      </c>
      <c r="B11" s="11"/>
      <c r="C11" s="11"/>
      <c r="D11" s="2">
        <v>2</v>
      </c>
      <c r="E11" s="12">
        <v>3</v>
      </c>
      <c r="F11" s="12"/>
      <c r="G11" s="12"/>
      <c r="H11" s="12"/>
      <c r="I11" s="12"/>
      <c r="J11" s="12"/>
      <c r="K11" s="12"/>
      <c r="L11" s="2">
        <v>4</v>
      </c>
      <c r="M11" s="2">
        <v>5</v>
      </c>
      <c r="N11" s="2">
        <v>6</v>
      </c>
    </row>
    <row r="12" spans="1:14" s="3" customFormat="1" ht="12" customHeight="1" thickBot="1">
      <c r="A12" s="13" t="s">
        <v>8</v>
      </c>
      <c r="B12" s="13"/>
      <c r="C12" s="13"/>
      <c r="D12" s="4">
        <v>10</v>
      </c>
      <c r="E12" s="14" t="s">
        <v>9</v>
      </c>
      <c r="F12" s="14"/>
      <c r="G12" s="14"/>
      <c r="H12" s="14"/>
      <c r="I12" s="14"/>
      <c r="J12" s="14"/>
      <c r="K12" s="14"/>
      <c r="L12" s="42">
        <v>39671532</v>
      </c>
      <c r="M12" s="42">
        <v>23828577.879999999</v>
      </c>
      <c r="N12" s="44">
        <f>M12/L12*100</f>
        <v>60.064677814811887</v>
      </c>
    </row>
    <row r="13" spans="1:14" s="1" customFormat="1" ht="11.1" customHeight="1" thickBot="1">
      <c r="A13" s="15" t="s">
        <v>10</v>
      </c>
      <c r="B13" s="15"/>
      <c r="C13" s="15"/>
      <c r="D13" s="5"/>
      <c r="E13" s="6"/>
      <c r="F13" s="16"/>
      <c r="G13" s="16"/>
      <c r="H13" s="16"/>
      <c r="I13" s="16"/>
      <c r="J13" s="7"/>
      <c r="K13" s="8"/>
      <c r="L13" s="9"/>
      <c r="M13" s="9"/>
      <c r="N13" s="43"/>
    </row>
    <row r="14" spans="1:14" s="3" customFormat="1" ht="132.94999999999999" customHeight="1" outlineLevel="1" thickBot="1">
      <c r="A14" s="32" t="s">
        <v>11</v>
      </c>
      <c r="B14" s="32"/>
      <c r="C14" s="32"/>
      <c r="D14" s="33"/>
      <c r="E14" s="34" t="s">
        <v>12</v>
      </c>
      <c r="F14" s="35" t="s">
        <v>13</v>
      </c>
      <c r="G14" s="35"/>
      <c r="H14" s="35"/>
      <c r="I14" s="35"/>
      <c r="J14" s="36" t="s">
        <v>14</v>
      </c>
      <c r="K14" s="37" t="s">
        <v>15</v>
      </c>
      <c r="L14" s="38">
        <v>25000000</v>
      </c>
      <c r="M14" s="38">
        <v>16053640.189999999</v>
      </c>
      <c r="N14" s="44">
        <f t="shared" ref="N13:N47" si="0">M14/L14*100</f>
        <v>64.214560759999998</v>
      </c>
    </row>
    <row r="15" spans="1:14" s="3" customFormat="1" ht="99.95" customHeight="1" outlineLevel="1" thickBot="1">
      <c r="A15" s="32" t="s">
        <v>17</v>
      </c>
      <c r="B15" s="32"/>
      <c r="C15" s="32"/>
      <c r="D15" s="33"/>
      <c r="E15" s="34" t="s">
        <v>12</v>
      </c>
      <c r="F15" s="35" t="s">
        <v>13</v>
      </c>
      <c r="G15" s="35"/>
      <c r="H15" s="35"/>
      <c r="I15" s="35"/>
      <c r="J15" s="36" t="s">
        <v>18</v>
      </c>
      <c r="K15" s="37" t="s">
        <v>15</v>
      </c>
      <c r="L15" s="38">
        <v>1000000</v>
      </c>
      <c r="M15" s="38">
        <v>108342.14</v>
      </c>
      <c r="N15" s="44">
        <f t="shared" si="0"/>
        <v>10.834214000000001</v>
      </c>
    </row>
    <row r="16" spans="1:14" s="3" customFormat="1" ht="132.94999999999999" customHeight="1" outlineLevel="1" thickBot="1">
      <c r="A16" s="32" t="s">
        <v>19</v>
      </c>
      <c r="B16" s="32"/>
      <c r="C16" s="32"/>
      <c r="D16" s="33"/>
      <c r="E16" s="34" t="s">
        <v>12</v>
      </c>
      <c r="F16" s="35" t="s">
        <v>13</v>
      </c>
      <c r="G16" s="35"/>
      <c r="H16" s="35"/>
      <c r="I16" s="35"/>
      <c r="J16" s="36" t="s">
        <v>20</v>
      </c>
      <c r="K16" s="37" t="s">
        <v>15</v>
      </c>
      <c r="L16" s="38">
        <v>1387200</v>
      </c>
      <c r="M16" s="38">
        <v>449557.3</v>
      </c>
      <c r="N16" s="44">
        <f t="shared" si="0"/>
        <v>32.407533160322956</v>
      </c>
    </row>
    <row r="17" spans="1:14" s="3" customFormat="1" ht="177" customHeight="1" outlineLevel="1" thickBot="1">
      <c r="A17" s="32" t="s">
        <v>21</v>
      </c>
      <c r="B17" s="32"/>
      <c r="C17" s="32"/>
      <c r="D17" s="33"/>
      <c r="E17" s="34" t="s">
        <v>12</v>
      </c>
      <c r="F17" s="35" t="s">
        <v>22</v>
      </c>
      <c r="G17" s="35"/>
      <c r="H17" s="35"/>
      <c r="I17" s="35"/>
      <c r="J17" s="36" t="s">
        <v>14</v>
      </c>
      <c r="K17" s="37" t="s">
        <v>15</v>
      </c>
      <c r="L17" s="39" t="s">
        <v>16</v>
      </c>
      <c r="M17" s="38">
        <v>195163.77</v>
      </c>
      <c r="N17" s="44"/>
    </row>
    <row r="18" spans="1:14" s="3" customFormat="1" ht="155.1" customHeight="1" outlineLevel="1" thickBot="1">
      <c r="A18" s="32" t="s">
        <v>23</v>
      </c>
      <c r="B18" s="32"/>
      <c r="C18" s="32"/>
      <c r="D18" s="33"/>
      <c r="E18" s="34" t="s">
        <v>12</v>
      </c>
      <c r="F18" s="35" t="s">
        <v>22</v>
      </c>
      <c r="G18" s="35"/>
      <c r="H18" s="35"/>
      <c r="I18" s="35"/>
      <c r="J18" s="36" t="s">
        <v>18</v>
      </c>
      <c r="K18" s="37" t="s">
        <v>15</v>
      </c>
      <c r="L18" s="39" t="s">
        <v>16</v>
      </c>
      <c r="M18" s="38">
        <v>1262.93</v>
      </c>
      <c r="N18" s="44"/>
    </row>
    <row r="19" spans="1:14" s="3" customFormat="1" ht="188.1" customHeight="1" outlineLevel="1" thickBot="1">
      <c r="A19" s="32" t="s">
        <v>24</v>
      </c>
      <c r="B19" s="32"/>
      <c r="C19" s="32"/>
      <c r="D19" s="33"/>
      <c r="E19" s="34" t="s">
        <v>12</v>
      </c>
      <c r="F19" s="35" t="s">
        <v>22</v>
      </c>
      <c r="G19" s="35"/>
      <c r="H19" s="35"/>
      <c r="I19" s="35"/>
      <c r="J19" s="36" t="s">
        <v>20</v>
      </c>
      <c r="K19" s="37" t="s">
        <v>15</v>
      </c>
      <c r="L19" s="39" t="s">
        <v>16</v>
      </c>
      <c r="M19" s="40">
        <v>300</v>
      </c>
      <c r="N19" s="44"/>
    </row>
    <row r="20" spans="1:14" s="3" customFormat="1" ht="89.1" customHeight="1" outlineLevel="1" thickBot="1">
      <c r="A20" s="32" t="s">
        <v>25</v>
      </c>
      <c r="B20" s="32"/>
      <c r="C20" s="32"/>
      <c r="D20" s="33"/>
      <c r="E20" s="34" t="s">
        <v>12</v>
      </c>
      <c r="F20" s="35" t="s">
        <v>26</v>
      </c>
      <c r="G20" s="35"/>
      <c r="H20" s="35"/>
      <c r="I20" s="35"/>
      <c r="J20" s="36" t="s">
        <v>14</v>
      </c>
      <c r="K20" s="37" t="s">
        <v>15</v>
      </c>
      <c r="L20" s="39" t="s">
        <v>16</v>
      </c>
      <c r="M20" s="38">
        <v>74407.399999999994</v>
      </c>
      <c r="N20" s="44"/>
    </row>
    <row r="21" spans="1:14" s="3" customFormat="1" ht="66.95" customHeight="1" outlineLevel="1" thickBot="1">
      <c r="A21" s="32" t="s">
        <v>27</v>
      </c>
      <c r="B21" s="32"/>
      <c r="C21" s="32"/>
      <c r="D21" s="33"/>
      <c r="E21" s="34" t="s">
        <v>12</v>
      </c>
      <c r="F21" s="35" t="s">
        <v>26</v>
      </c>
      <c r="G21" s="35"/>
      <c r="H21" s="35"/>
      <c r="I21" s="35"/>
      <c r="J21" s="36" t="s">
        <v>18</v>
      </c>
      <c r="K21" s="37" t="s">
        <v>15</v>
      </c>
      <c r="L21" s="39" t="s">
        <v>16</v>
      </c>
      <c r="M21" s="40">
        <v>208.02</v>
      </c>
      <c r="N21" s="44"/>
    </row>
    <row r="22" spans="1:14" s="3" customFormat="1" ht="99.95" customHeight="1" outlineLevel="1" thickBot="1">
      <c r="A22" s="32" t="s">
        <v>28</v>
      </c>
      <c r="B22" s="32"/>
      <c r="C22" s="32"/>
      <c r="D22" s="33"/>
      <c r="E22" s="34" t="s">
        <v>12</v>
      </c>
      <c r="F22" s="35" t="s">
        <v>26</v>
      </c>
      <c r="G22" s="35"/>
      <c r="H22" s="35"/>
      <c r="I22" s="35"/>
      <c r="J22" s="36" t="s">
        <v>20</v>
      </c>
      <c r="K22" s="37" t="s">
        <v>15</v>
      </c>
      <c r="L22" s="39" t="s">
        <v>16</v>
      </c>
      <c r="M22" s="40">
        <v>371.17</v>
      </c>
      <c r="N22" s="44"/>
    </row>
    <row r="23" spans="1:14" s="3" customFormat="1" ht="89.1" customHeight="1" outlineLevel="1" thickBot="1">
      <c r="A23" s="32" t="s">
        <v>29</v>
      </c>
      <c r="B23" s="32"/>
      <c r="C23" s="32"/>
      <c r="D23" s="33"/>
      <c r="E23" s="34" t="s">
        <v>30</v>
      </c>
      <c r="F23" s="35" t="s">
        <v>31</v>
      </c>
      <c r="G23" s="35"/>
      <c r="H23" s="35"/>
      <c r="I23" s="35"/>
      <c r="J23" s="36" t="s">
        <v>32</v>
      </c>
      <c r="K23" s="37" t="s">
        <v>15</v>
      </c>
      <c r="L23" s="38">
        <v>475900</v>
      </c>
      <c r="M23" s="38">
        <v>439083.87</v>
      </c>
      <c r="N23" s="44">
        <f t="shared" si="0"/>
        <v>92.263893675141844</v>
      </c>
    </row>
    <row r="24" spans="1:14" s="3" customFormat="1" ht="111" customHeight="1" outlineLevel="1" thickBot="1">
      <c r="A24" s="32" t="s">
        <v>33</v>
      </c>
      <c r="B24" s="32"/>
      <c r="C24" s="32"/>
      <c r="D24" s="33"/>
      <c r="E24" s="34" t="s">
        <v>30</v>
      </c>
      <c r="F24" s="35" t="s">
        <v>34</v>
      </c>
      <c r="G24" s="35"/>
      <c r="H24" s="35"/>
      <c r="I24" s="35"/>
      <c r="J24" s="36" t="s">
        <v>32</v>
      </c>
      <c r="K24" s="37" t="s">
        <v>15</v>
      </c>
      <c r="L24" s="38">
        <v>5100</v>
      </c>
      <c r="M24" s="38">
        <v>3982.58</v>
      </c>
      <c r="N24" s="44">
        <f t="shared" si="0"/>
        <v>78.089803921568617</v>
      </c>
    </row>
    <row r="25" spans="1:14" s="3" customFormat="1" ht="89.1" customHeight="1" outlineLevel="1" thickBot="1">
      <c r="A25" s="32" t="s">
        <v>35</v>
      </c>
      <c r="B25" s="32"/>
      <c r="C25" s="32"/>
      <c r="D25" s="33"/>
      <c r="E25" s="34" t="s">
        <v>30</v>
      </c>
      <c r="F25" s="35" t="s">
        <v>36</v>
      </c>
      <c r="G25" s="35"/>
      <c r="H25" s="35"/>
      <c r="I25" s="35"/>
      <c r="J25" s="36" t="s">
        <v>32</v>
      </c>
      <c r="K25" s="37" t="s">
        <v>15</v>
      </c>
      <c r="L25" s="38">
        <v>870100</v>
      </c>
      <c r="M25" s="38">
        <v>663561.86</v>
      </c>
      <c r="N25" s="44">
        <f t="shared" si="0"/>
        <v>76.262712331915878</v>
      </c>
    </row>
    <row r="26" spans="1:14" s="3" customFormat="1" ht="89.1" customHeight="1" outlineLevel="1" thickBot="1">
      <c r="A26" s="32" t="s">
        <v>37</v>
      </c>
      <c r="B26" s="32"/>
      <c r="C26" s="32"/>
      <c r="D26" s="33"/>
      <c r="E26" s="34" t="s">
        <v>30</v>
      </c>
      <c r="F26" s="35" t="s">
        <v>38</v>
      </c>
      <c r="G26" s="35"/>
      <c r="H26" s="35"/>
      <c r="I26" s="35"/>
      <c r="J26" s="36" t="s">
        <v>32</v>
      </c>
      <c r="K26" s="37" t="s">
        <v>15</v>
      </c>
      <c r="L26" s="38">
        <v>-75300</v>
      </c>
      <c r="M26" s="38">
        <v>-98353.16</v>
      </c>
      <c r="N26" s="44">
        <f t="shared" si="0"/>
        <v>130.61508632138114</v>
      </c>
    </row>
    <row r="27" spans="1:14" s="3" customFormat="1" ht="56.1" customHeight="1" outlineLevel="1" thickBot="1">
      <c r="A27" s="32" t="s">
        <v>39</v>
      </c>
      <c r="B27" s="32"/>
      <c r="C27" s="32"/>
      <c r="D27" s="33"/>
      <c r="E27" s="34" t="s">
        <v>12</v>
      </c>
      <c r="F27" s="35" t="s">
        <v>40</v>
      </c>
      <c r="G27" s="35"/>
      <c r="H27" s="35"/>
      <c r="I27" s="35"/>
      <c r="J27" s="36" t="s">
        <v>14</v>
      </c>
      <c r="K27" s="37" t="s">
        <v>15</v>
      </c>
      <c r="L27" s="38">
        <v>2100</v>
      </c>
      <c r="M27" s="41">
        <v>0</v>
      </c>
      <c r="N27" s="44">
        <f t="shared" si="0"/>
        <v>0</v>
      </c>
    </row>
    <row r="28" spans="1:14" s="3" customFormat="1" ht="56.1" customHeight="1" outlineLevel="1" thickBot="1">
      <c r="A28" s="32" t="s">
        <v>41</v>
      </c>
      <c r="B28" s="32"/>
      <c r="C28" s="32"/>
      <c r="D28" s="33"/>
      <c r="E28" s="34" t="s">
        <v>12</v>
      </c>
      <c r="F28" s="35" t="s">
        <v>40</v>
      </c>
      <c r="G28" s="35"/>
      <c r="H28" s="35"/>
      <c r="I28" s="35"/>
      <c r="J28" s="36" t="s">
        <v>20</v>
      </c>
      <c r="K28" s="37" t="s">
        <v>15</v>
      </c>
      <c r="L28" s="39" t="s">
        <v>16</v>
      </c>
      <c r="M28" s="40">
        <v>86.27</v>
      </c>
      <c r="N28" s="44" t="e">
        <f t="shared" si="0"/>
        <v>#VALUE!</v>
      </c>
    </row>
    <row r="29" spans="1:14" s="3" customFormat="1" ht="89.1" customHeight="1" outlineLevel="1" thickBot="1">
      <c r="A29" s="32" t="s">
        <v>42</v>
      </c>
      <c r="B29" s="32"/>
      <c r="C29" s="32"/>
      <c r="D29" s="33"/>
      <c r="E29" s="34" t="s">
        <v>12</v>
      </c>
      <c r="F29" s="35" t="s">
        <v>43</v>
      </c>
      <c r="G29" s="35"/>
      <c r="H29" s="35"/>
      <c r="I29" s="35"/>
      <c r="J29" s="36" t="s">
        <v>14</v>
      </c>
      <c r="K29" s="37" t="s">
        <v>15</v>
      </c>
      <c r="L29" s="38">
        <v>2000000</v>
      </c>
      <c r="M29" s="38">
        <v>321911.46999999997</v>
      </c>
      <c r="N29" s="44">
        <f t="shared" si="0"/>
        <v>16.0955735</v>
      </c>
    </row>
    <row r="30" spans="1:14" s="3" customFormat="1" ht="66.95" customHeight="1" outlineLevel="1" thickBot="1">
      <c r="A30" s="32" t="s">
        <v>44</v>
      </c>
      <c r="B30" s="32"/>
      <c r="C30" s="32"/>
      <c r="D30" s="33"/>
      <c r="E30" s="34" t="s">
        <v>12</v>
      </c>
      <c r="F30" s="35" t="s">
        <v>43</v>
      </c>
      <c r="G30" s="35"/>
      <c r="H30" s="35"/>
      <c r="I30" s="35"/>
      <c r="J30" s="36" t="s">
        <v>18</v>
      </c>
      <c r="K30" s="37" t="s">
        <v>15</v>
      </c>
      <c r="L30" s="38">
        <v>249800</v>
      </c>
      <c r="M30" s="38">
        <v>4872.6000000000004</v>
      </c>
      <c r="N30" s="44">
        <f t="shared" si="0"/>
        <v>1.9506004803843076</v>
      </c>
    </row>
    <row r="31" spans="1:14" s="3" customFormat="1" ht="78" customHeight="1" outlineLevel="1" thickBot="1">
      <c r="A31" s="32" t="s">
        <v>45</v>
      </c>
      <c r="B31" s="32"/>
      <c r="C31" s="32"/>
      <c r="D31" s="33"/>
      <c r="E31" s="34" t="s">
        <v>12</v>
      </c>
      <c r="F31" s="35" t="s">
        <v>46</v>
      </c>
      <c r="G31" s="35"/>
      <c r="H31" s="35"/>
      <c r="I31" s="35"/>
      <c r="J31" s="36" t="s">
        <v>14</v>
      </c>
      <c r="K31" s="37" t="s">
        <v>15</v>
      </c>
      <c r="L31" s="38">
        <v>3000000</v>
      </c>
      <c r="M31" s="38">
        <v>2646356.2200000002</v>
      </c>
      <c r="N31" s="44">
        <f t="shared" si="0"/>
        <v>88.211874000000009</v>
      </c>
    </row>
    <row r="32" spans="1:14" s="3" customFormat="1" ht="56.1" customHeight="1" outlineLevel="1" thickBot="1">
      <c r="A32" s="32" t="s">
        <v>47</v>
      </c>
      <c r="B32" s="32"/>
      <c r="C32" s="32"/>
      <c r="D32" s="33"/>
      <c r="E32" s="34" t="s">
        <v>12</v>
      </c>
      <c r="F32" s="35" t="s">
        <v>46</v>
      </c>
      <c r="G32" s="35"/>
      <c r="H32" s="35"/>
      <c r="I32" s="35"/>
      <c r="J32" s="36" t="s">
        <v>18</v>
      </c>
      <c r="K32" s="37" t="s">
        <v>15</v>
      </c>
      <c r="L32" s="38">
        <v>803100</v>
      </c>
      <c r="M32" s="38">
        <v>-28382.71</v>
      </c>
      <c r="N32" s="44">
        <f t="shared" si="0"/>
        <v>-3.5341439422238823</v>
      </c>
    </row>
    <row r="33" spans="1:14" s="3" customFormat="1" ht="89.1" customHeight="1" outlineLevel="1" thickBot="1">
      <c r="A33" s="32" t="s">
        <v>48</v>
      </c>
      <c r="B33" s="32"/>
      <c r="C33" s="32"/>
      <c r="D33" s="33"/>
      <c r="E33" s="34" t="s">
        <v>12</v>
      </c>
      <c r="F33" s="35" t="s">
        <v>46</v>
      </c>
      <c r="G33" s="35"/>
      <c r="H33" s="35"/>
      <c r="I33" s="35"/>
      <c r="J33" s="36" t="s">
        <v>20</v>
      </c>
      <c r="K33" s="37" t="s">
        <v>15</v>
      </c>
      <c r="L33" s="39" t="s">
        <v>16</v>
      </c>
      <c r="M33" s="40">
        <v>852.13</v>
      </c>
      <c r="N33" s="44"/>
    </row>
    <row r="34" spans="1:14" s="3" customFormat="1" ht="78" customHeight="1" outlineLevel="1" thickBot="1">
      <c r="A34" s="32" t="s">
        <v>49</v>
      </c>
      <c r="B34" s="32"/>
      <c r="C34" s="32"/>
      <c r="D34" s="33"/>
      <c r="E34" s="34" t="s">
        <v>12</v>
      </c>
      <c r="F34" s="35" t="s">
        <v>50</v>
      </c>
      <c r="G34" s="35"/>
      <c r="H34" s="35"/>
      <c r="I34" s="35"/>
      <c r="J34" s="36" t="s">
        <v>14</v>
      </c>
      <c r="K34" s="37" t="s">
        <v>15</v>
      </c>
      <c r="L34" s="38">
        <v>1500000</v>
      </c>
      <c r="M34" s="38">
        <v>288651.28000000003</v>
      </c>
      <c r="N34" s="44">
        <f t="shared" si="0"/>
        <v>19.243418666666667</v>
      </c>
    </row>
    <row r="35" spans="1:14" s="3" customFormat="1" ht="56.1" customHeight="1" outlineLevel="1" thickBot="1">
      <c r="A35" s="32" t="s">
        <v>51</v>
      </c>
      <c r="B35" s="32"/>
      <c r="C35" s="32"/>
      <c r="D35" s="33"/>
      <c r="E35" s="34" t="s">
        <v>12</v>
      </c>
      <c r="F35" s="35" t="s">
        <v>50</v>
      </c>
      <c r="G35" s="35"/>
      <c r="H35" s="35"/>
      <c r="I35" s="35"/>
      <c r="J35" s="36" t="s">
        <v>18</v>
      </c>
      <c r="K35" s="37" t="s">
        <v>15</v>
      </c>
      <c r="L35" s="38">
        <v>373100</v>
      </c>
      <c r="M35" s="38">
        <v>3922.15</v>
      </c>
      <c r="N35" s="44">
        <f t="shared" si="0"/>
        <v>1.0512329134280354</v>
      </c>
    </row>
    <row r="36" spans="1:14" s="3" customFormat="1" ht="99.95" customHeight="1" outlineLevel="1" thickBot="1">
      <c r="A36" s="32" t="s">
        <v>52</v>
      </c>
      <c r="B36" s="32"/>
      <c r="C36" s="32"/>
      <c r="D36" s="33"/>
      <c r="E36" s="34" t="s">
        <v>53</v>
      </c>
      <c r="F36" s="35" t="s">
        <v>54</v>
      </c>
      <c r="G36" s="35"/>
      <c r="H36" s="35"/>
      <c r="I36" s="35"/>
      <c r="J36" s="36" t="s">
        <v>32</v>
      </c>
      <c r="K36" s="37" t="s">
        <v>55</v>
      </c>
      <c r="L36" s="38">
        <v>361900</v>
      </c>
      <c r="M36" s="38">
        <v>167936.43</v>
      </c>
      <c r="N36" s="44">
        <f t="shared" si="0"/>
        <v>46.40409781707654</v>
      </c>
    </row>
    <row r="37" spans="1:14" s="3" customFormat="1" ht="89.1" customHeight="1" outlineLevel="1" thickBot="1">
      <c r="A37" s="32" t="s">
        <v>56</v>
      </c>
      <c r="B37" s="32"/>
      <c r="C37" s="32"/>
      <c r="D37" s="33"/>
      <c r="E37" s="34" t="s">
        <v>1</v>
      </c>
      <c r="F37" s="35" t="s">
        <v>57</v>
      </c>
      <c r="G37" s="35"/>
      <c r="H37" s="35"/>
      <c r="I37" s="35"/>
      <c r="J37" s="36" t="s">
        <v>32</v>
      </c>
      <c r="K37" s="37" t="s">
        <v>55</v>
      </c>
      <c r="L37" s="38">
        <v>23100</v>
      </c>
      <c r="M37" s="38">
        <v>23130</v>
      </c>
      <c r="N37" s="44">
        <f t="shared" si="0"/>
        <v>100.12987012987014</v>
      </c>
    </row>
    <row r="38" spans="1:14" s="3" customFormat="1" ht="99.95" customHeight="1" outlineLevel="1" thickBot="1">
      <c r="A38" s="32" t="s">
        <v>58</v>
      </c>
      <c r="B38" s="32"/>
      <c r="C38" s="32"/>
      <c r="D38" s="33"/>
      <c r="E38" s="34" t="s">
        <v>1</v>
      </c>
      <c r="F38" s="35" t="s">
        <v>59</v>
      </c>
      <c r="G38" s="35"/>
      <c r="H38" s="35"/>
      <c r="I38" s="35"/>
      <c r="J38" s="36" t="s">
        <v>32</v>
      </c>
      <c r="K38" s="37" t="s">
        <v>55</v>
      </c>
      <c r="L38" s="38">
        <v>326800</v>
      </c>
      <c r="M38" s="38">
        <v>260933.83</v>
      </c>
      <c r="N38" s="44">
        <f t="shared" si="0"/>
        <v>79.845113219094245</v>
      </c>
    </row>
    <row r="39" spans="1:14" s="3" customFormat="1" ht="33" customHeight="1" outlineLevel="1" thickBot="1">
      <c r="A39" s="32" t="s">
        <v>60</v>
      </c>
      <c r="B39" s="32"/>
      <c r="C39" s="32"/>
      <c r="D39" s="33"/>
      <c r="E39" s="34" t="s">
        <v>1</v>
      </c>
      <c r="F39" s="35" t="s">
        <v>61</v>
      </c>
      <c r="G39" s="35"/>
      <c r="H39" s="35"/>
      <c r="I39" s="35"/>
      <c r="J39" s="36" t="s">
        <v>62</v>
      </c>
      <c r="K39" s="37" t="s">
        <v>63</v>
      </c>
      <c r="L39" s="38">
        <v>82450</v>
      </c>
      <c r="M39" s="38">
        <v>82451</v>
      </c>
      <c r="N39" s="44">
        <f t="shared" si="0"/>
        <v>100.00121285627652</v>
      </c>
    </row>
    <row r="40" spans="1:14" s="3" customFormat="1" ht="78" customHeight="1" outlineLevel="1" thickBot="1">
      <c r="A40" s="32" t="s">
        <v>64</v>
      </c>
      <c r="B40" s="32"/>
      <c r="C40" s="32"/>
      <c r="D40" s="33"/>
      <c r="E40" s="34" t="s">
        <v>1</v>
      </c>
      <c r="F40" s="35" t="s">
        <v>65</v>
      </c>
      <c r="G40" s="35"/>
      <c r="H40" s="35"/>
      <c r="I40" s="35"/>
      <c r="J40" s="36" t="s">
        <v>66</v>
      </c>
      <c r="K40" s="37" t="s">
        <v>63</v>
      </c>
      <c r="L40" s="38">
        <v>112826.65</v>
      </c>
      <c r="M40" s="38">
        <v>112826.65</v>
      </c>
      <c r="N40" s="44">
        <f t="shared" si="0"/>
        <v>100</v>
      </c>
    </row>
    <row r="41" spans="1:14" s="3" customFormat="1" ht="21.95" customHeight="1" outlineLevel="1" thickBot="1">
      <c r="A41" s="32" t="s">
        <v>67</v>
      </c>
      <c r="B41" s="32"/>
      <c r="C41" s="32"/>
      <c r="D41" s="33"/>
      <c r="E41" s="34" t="s">
        <v>1</v>
      </c>
      <c r="F41" s="35" t="s">
        <v>65</v>
      </c>
      <c r="G41" s="35"/>
      <c r="H41" s="35"/>
      <c r="I41" s="35"/>
      <c r="J41" s="36" t="s">
        <v>62</v>
      </c>
      <c r="K41" s="37" t="s">
        <v>63</v>
      </c>
      <c r="L41" s="38">
        <v>332050</v>
      </c>
      <c r="M41" s="38">
        <v>332118.46999999997</v>
      </c>
      <c r="N41" s="44">
        <f t="shared" si="0"/>
        <v>100.0206203884957</v>
      </c>
    </row>
    <row r="42" spans="1:14" s="3" customFormat="1" ht="56.1" customHeight="1" outlineLevel="1" thickBot="1">
      <c r="A42" s="32" t="s">
        <v>68</v>
      </c>
      <c r="B42" s="32"/>
      <c r="C42" s="32"/>
      <c r="D42" s="33"/>
      <c r="E42" s="34" t="s">
        <v>1</v>
      </c>
      <c r="F42" s="35" t="s">
        <v>69</v>
      </c>
      <c r="G42" s="35"/>
      <c r="H42" s="35"/>
      <c r="I42" s="35"/>
      <c r="J42" s="36" t="s">
        <v>32</v>
      </c>
      <c r="K42" s="37" t="s">
        <v>70</v>
      </c>
      <c r="L42" s="38">
        <v>24900</v>
      </c>
      <c r="M42" s="38">
        <v>24965.01</v>
      </c>
      <c r="N42" s="44">
        <f t="shared" si="0"/>
        <v>100.26108433734939</v>
      </c>
    </row>
    <row r="43" spans="1:14" s="3" customFormat="1" ht="66.95" customHeight="1" outlineLevel="1" thickBot="1">
      <c r="A43" s="32" t="s">
        <v>71</v>
      </c>
      <c r="B43" s="32"/>
      <c r="C43" s="32"/>
      <c r="D43" s="33"/>
      <c r="E43" s="34" t="s">
        <v>1</v>
      </c>
      <c r="F43" s="35" t="s">
        <v>72</v>
      </c>
      <c r="G43" s="35"/>
      <c r="H43" s="35"/>
      <c r="I43" s="35"/>
      <c r="J43" s="36" t="s">
        <v>32</v>
      </c>
      <c r="K43" s="37" t="s">
        <v>73</v>
      </c>
      <c r="L43" s="38">
        <v>31400</v>
      </c>
      <c r="M43" s="38">
        <v>3300.36</v>
      </c>
      <c r="N43" s="44">
        <f t="shared" si="0"/>
        <v>10.510700636942676</v>
      </c>
    </row>
    <row r="44" spans="1:14" s="3" customFormat="1" ht="89.1" customHeight="1" outlineLevel="1" thickBot="1">
      <c r="A44" s="32" t="s">
        <v>74</v>
      </c>
      <c r="B44" s="32"/>
      <c r="C44" s="32"/>
      <c r="D44" s="33"/>
      <c r="E44" s="34" t="s">
        <v>1</v>
      </c>
      <c r="F44" s="35" t="s">
        <v>75</v>
      </c>
      <c r="G44" s="35"/>
      <c r="H44" s="35"/>
      <c r="I44" s="35"/>
      <c r="J44" s="36" t="s">
        <v>32</v>
      </c>
      <c r="K44" s="37" t="s">
        <v>76</v>
      </c>
      <c r="L44" s="38">
        <v>1890832</v>
      </c>
      <c r="M44" s="38">
        <v>1801945.3</v>
      </c>
      <c r="N44" s="44">
        <f t="shared" si="0"/>
        <v>95.299069404368026</v>
      </c>
    </row>
    <row r="45" spans="1:14" s="3" customFormat="1" ht="99.95" customHeight="1" outlineLevel="1" thickBot="1">
      <c r="A45" s="32" t="s">
        <v>77</v>
      </c>
      <c r="B45" s="32"/>
      <c r="C45" s="32"/>
      <c r="D45" s="33"/>
      <c r="E45" s="34" t="s">
        <v>1</v>
      </c>
      <c r="F45" s="35" t="s">
        <v>78</v>
      </c>
      <c r="G45" s="35"/>
      <c r="H45" s="35"/>
      <c r="I45" s="35"/>
      <c r="J45" s="36" t="s">
        <v>32</v>
      </c>
      <c r="K45" s="37" t="s">
        <v>76</v>
      </c>
      <c r="L45" s="38">
        <v>2000</v>
      </c>
      <c r="M45" s="38">
        <v>2000</v>
      </c>
      <c r="N45" s="44">
        <f t="shared" si="0"/>
        <v>100</v>
      </c>
    </row>
    <row r="46" spans="1:14" s="3" customFormat="1" ht="89.1" customHeight="1" outlineLevel="1" thickBot="1">
      <c r="A46" s="32" t="s">
        <v>79</v>
      </c>
      <c r="B46" s="32"/>
      <c r="C46" s="32"/>
      <c r="D46" s="33"/>
      <c r="E46" s="34" t="s">
        <v>1</v>
      </c>
      <c r="F46" s="35" t="s">
        <v>80</v>
      </c>
      <c r="G46" s="35"/>
      <c r="H46" s="35"/>
      <c r="I46" s="35"/>
      <c r="J46" s="36" t="s">
        <v>81</v>
      </c>
      <c r="K46" s="37" t="s">
        <v>76</v>
      </c>
      <c r="L46" s="38">
        <v>5000</v>
      </c>
      <c r="M46" s="41">
        <v>0</v>
      </c>
      <c r="N46" s="44">
        <f t="shared" si="0"/>
        <v>0</v>
      </c>
    </row>
    <row r="47" spans="1:14" s="3" customFormat="1" ht="78" customHeight="1" outlineLevel="1" thickBot="1">
      <c r="A47" s="32" t="s">
        <v>82</v>
      </c>
      <c r="B47" s="32"/>
      <c r="C47" s="32"/>
      <c r="D47" s="33"/>
      <c r="E47" s="34" t="s">
        <v>1</v>
      </c>
      <c r="F47" s="35" t="s">
        <v>83</v>
      </c>
      <c r="G47" s="35"/>
      <c r="H47" s="35"/>
      <c r="I47" s="35"/>
      <c r="J47" s="36" t="s">
        <v>32</v>
      </c>
      <c r="K47" s="37" t="s">
        <v>76</v>
      </c>
      <c r="L47" s="38">
        <v>-112826.65</v>
      </c>
      <c r="M47" s="38">
        <v>-112826.65</v>
      </c>
      <c r="N47" s="44">
        <f t="shared" si="0"/>
        <v>100</v>
      </c>
    </row>
    <row r="48" spans="1:14" s="1" customFormat="1" ht="11.1" customHeight="1">
      <c r="A48" s="17" t="s">
        <v>0</v>
      </c>
      <c r="B48" s="17"/>
      <c r="C48" s="17"/>
      <c r="D48" s="10"/>
      <c r="E48" s="18"/>
      <c r="F48" s="18"/>
      <c r="G48" s="18"/>
      <c r="H48" s="18"/>
      <c r="I48" s="18"/>
      <c r="J48" s="18"/>
      <c r="K48" s="10"/>
      <c r="L48" s="10"/>
      <c r="M48" s="10"/>
      <c r="N48" s="10"/>
    </row>
  </sheetData>
  <mergeCells count="81">
    <mergeCell ref="A46:C46"/>
    <mergeCell ref="F46:I46"/>
    <mergeCell ref="A47:C47"/>
    <mergeCell ref="F47:I47"/>
    <mergeCell ref="A48:C48"/>
    <mergeCell ref="E48:J48"/>
    <mergeCell ref="A41:C41"/>
    <mergeCell ref="F41:I41"/>
    <mergeCell ref="A42:C42"/>
    <mergeCell ref="F42:I42"/>
    <mergeCell ref="A43:C43"/>
    <mergeCell ref="F43:I43"/>
    <mergeCell ref="A44:C44"/>
    <mergeCell ref="F44:I44"/>
    <mergeCell ref="A45:C45"/>
    <mergeCell ref="F45:I45"/>
    <mergeCell ref="A36:C36"/>
    <mergeCell ref="F36:I36"/>
    <mergeCell ref="A37:C37"/>
    <mergeCell ref="F37:I37"/>
    <mergeCell ref="A38:C38"/>
    <mergeCell ref="F38:I38"/>
    <mergeCell ref="A39:C39"/>
    <mergeCell ref="F39:I39"/>
    <mergeCell ref="A40:C40"/>
    <mergeCell ref="F40:I40"/>
    <mergeCell ref="A31:C31"/>
    <mergeCell ref="F31:I31"/>
    <mergeCell ref="A32:C32"/>
    <mergeCell ref="F32:I32"/>
    <mergeCell ref="A33:C33"/>
    <mergeCell ref="F33:I33"/>
    <mergeCell ref="A34:C34"/>
    <mergeCell ref="F34:I34"/>
    <mergeCell ref="A35:C35"/>
    <mergeCell ref="F35:I35"/>
    <mergeCell ref="A26:C26"/>
    <mergeCell ref="F26:I26"/>
    <mergeCell ref="A27:C27"/>
    <mergeCell ref="F27:I27"/>
    <mergeCell ref="A28:C28"/>
    <mergeCell ref="F28:I28"/>
    <mergeCell ref="A29:C29"/>
    <mergeCell ref="F29:I29"/>
    <mergeCell ref="A30:C30"/>
    <mergeCell ref="F30:I30"/>
    <mergeCell ref="A21:C21"/>
    <mergeCell ref="F21:I21"/>
    <mergeCell ref="A22:C22"/>
    <mergeCell ref="F22:I22"/>
    <mergeCell ref="A23:C23"/>
    <mergeCell ref="F23:I23"/>
    <mergeCell ref="A24:C24"/>
    <mergeCell ref="F24:I24"/>
    <mergeCell ref="A25:C25"/>
    <mergeCell ref="F25:I25"/>
    <mergeCell ref="A16:C16"/>
    <mergeCell ref="F16:I16"/>
    <mergeCell ref="A17:C17"/>
    <mergeCell ref="F17:I17"/>
    <mergeCell ref="A18:C18"/>
    <mergeCell ref="F18:I18"/>
    <mergeCell ref="A19:C19"/>
    <mergeCell ref="F19:I19"/>
    <mergeCell ref="A20:C20"/>
    <mergeCell ref="F20:I20"/>
    <mergeCell ref="A11:C11"/>
    <mergeCell ref="E11:K11"/>
    <mergeCell ref="A12:C12"/>
    <mergeCell ref="E12:K12"/>
    <mergeCell ref="A13:C13"/>
    <mergeCell ref="F13:I13"/>
    <mergeCell ref="A14:C14"/>
    <mergeCell ref="F14:I14"/>
    <mergeCell ref="A15:C15"/>
    <mergeCell ref="F15:I15"/>
    <mergeCell ref="A9:C10"/>
    <mergeCell ref="D9:D10"/>
    <mergeCell ref="E9:K10"/>
    <mergeCell ref="L9:L10"/>
    <mergeCell ref="M9:N9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2018-11-21T06:49:54Z</cp:lastPrinted>
  <dcterms:modified xsi:type="dcterms:W3CDTF">2018-11-21T06:50:14Z</dcterms:modified>
</cp:coreProperties>
</file>